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 Đất Nông nghiệp\"/>
    </mc:Choice>
  </mc:AlternateContent>
  <xr:revisionPtr revIDLastSave="0" documentId="8_{5FC8FC2D-56A1-4A52-ABB1-23CA4900CCDA}" xr6:coauthVersionLast="36" xr6:coauthVersionMax="36" xr10:uidLastSave="{00000000-0000-0000-0000-000000000000}"/>
  <bookViews>
    <workbookView xWindow="-120" yWindow="-120" windowWidth="29040" windowHeight="15840" xr2:uid="{5A82033A-B6FC-4B2C-A6AF-9BFFBAA27BD9}"/>
  </bookViews>
  <sheets>
    <sheet name="Đất NN" sheetId="2" r:id="rId1"/>
  </sheets>
  <definedNames>
    <definedName name="_xlnm._FilterDatabase" localSheetId="0" hidden="1">'Đất NN'!$B$3:$M$44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4" i="2" l="1"/>
  <c r="L44" i="2"/>
  <c r="M43" i="2"/>
  <c r="L43" i="2"/>
  <c r="M42" i="2"/>
  <c r="L42" i="2"/>
  <c r="M41" i="2"/>
  <c r="L41" i="2"/>
  <c r="M40" i="2"/>
  <c r="L40" i="2"/>
  <c r="M39" i="2"/>
  <c r="L39" i="2"/>
  <c r="M38" i="2"/>
  <c r="L38" i="2"/>
  <c r="M37" i="2"/>
  <c r="L37" i="2"/>
  <c r="M36" i="2"/>
  <c r="L36" i="2"/>
  <c r="M35" i="2"/>
  <c r="L35" i="2"/>
  <c r="M34" i="2"/>
  <c r="L34" i="2"/>
  <c r="M33" i="2"/>
  <c r="L33" i="2"/>
  <c r="M24" i="2"/>
  <c r="L24" i="2"/>
  <c r="M23" i="2"/>
  <c r="L23" i="2"/>
  <c r="M21" i="2"/>
  <c r="L21" i="2"/>
  <c r="M20" i="2"/>
  <c r="L20" i="2"/>
  <c r="M32" i="2"/>
  <c r="M31" i="2"/>
  <c r="M30" i="2"/>
  <c r="M29" i="2"/>
  <c r="M28" i="2"/>
  <c r="M27" i="2"/>
  <c r="M26" i="2"/>
  <c r="M25" i="2"/>
  <c r="M22" i="2"/>
  <c r="M10" i="2"/>
  <c r="M9" i="2"/>
  <c r="L32" i="2"/>
  <c r="L31" i="2"/>
  <c r="L30" i="2"/>
  <c r="L29" i="2"/>
  <c r="L28" i="2"/>
  <c r="L27" i="2"/>
  <c r="L26" i="2"/>
  <c r="L25" i="2"/>
  <c r="L22" i="2"/>
  <c r="L10" i="2"/>
  <c r="L9" i="2"/>
  <c r="M8" i="2"/>
  <c r="L8" i="2"/>
  <c r="M19" i="2"/>
  <c r="M18" i="2"/>
  <c r="M17" i="2"/>
  <c r="M16" i="2"/>
  <c r="M15" i="2"/>
  <c r="M14" i="2"/>
  <c r="M13" i="2"/>
  <c r="M12" i="2"/>
  <c r="M11" i="2"/>
  <c r="M7" i="2"/>
  <c r="M6" i="2"/>
  <c r="L19" i="2"/>
  <c r="L18" i="2"/>
  <c r="L17" i="2"/>
  <c r="L16" i="2"/>
  <c r="L15" i="2"/>
  <c r="L14" i="2"/>
  <c r="L13" i="2"/>
  <c r="L12" i="2"/>
  <c r="L11" i="2"/>
  <c r="L7" i="2"/>
  <c r="L6" i="2"/>
  <c r="M5" i="2"/>
  <c r="L5" i="2"/>
</calcChain>
</file>

<file path=xl/sharedStrings.xml><?xml version="1.0" encoding="utf-8"?>
<sst xmlns="http://schemas.openxmlformats.org/spreadsheetml/2006/main" count="159" uniqueCount="126">
  <si>
    <t>STT</t>
  </si>
  <si>
    <t>Tên đường</t>
  </si>
  <si>
    <t>Đoạn đường</t>
  </si>
  <si>
    <t>Đường số 2</t>
  </si>
  <si>
    <t>Hết tuyến</t>
  </si>
  <si>
    <t>Đường số 4</t>
  </si>
  <si>
    <t>Toàn tuyến</t>
  </si>
  <si>
    <t>Đường số 1</t>
  </si>
  <si>
    <t>Đường số 3</t>
  </si>
  <si>
    <t>Đường số 6</t>
  </si>
  <si>
    <t>Các tuyến đường còn lại</t>
  </si>
  <si>
    <t>Đường ĐT 760B</t>
  </si>
  <si>
    <t>Các tuyến đường nhựa, bê tông còn lại</t>
  </si>
  <si>
    <t>Đường ĐT 760</t>
  </si>
  <si>
    <t>Đường nhựa</t>
  </si>
  <si>
    <t>Giáp ranh xã Bom Bo</t>
  </si>
  <si>
    <t>Giáp ranh thửa 204, tờ bản đồ số 79</t>
  </si>
  <si>
    <t>Đến hết ranh của hàng điện thoại Ngọc Sơn</t>
  </si>
  <si>
    <t>Từ cửa hàng điện thoại Ngọc Sơn</t>
  </si>
  <si>
    <t>Ngã ba thôn 2 đi thôn 5</t>
  </si>
  <si>
    <t>Đường liên xã Bom Bo - Đăk Nhau</t>
  </si>
  <si>
    <t>Ngã ba Nùng</t>
  </si>
  <si>
    <t>Thửa đất số 7, tờ bản đồ số 18</t>
  </si>
  <si>
    <t>Thửa đất số 16, tờ bản đồ số 50</t>
  </si>
  <si>
    <t>Thửa đất số 9, tờ bản đồ số 50</t>
  </si>
  <si>
    <t>Thửa đất số 93, tờ bản đồ số 51</t>
  </si>
  <si>
    <t>Từ ngã ba chuồng trâu</t>
  </si>
  <si>
    <t>Từ Cây xăng Chung Chiều</t>
  </si>
  <si>
    <t>Đường ĐT 760B.Nhựa</t>
  </si>
  <si>
    <t>Thửa đất số 20, tờ bản đồ số 25</t>
  </si>
  <si>
    <t>Thửa đất số 93, tờ bản đồ số 14</t>
  </si>
  <si>
    <t>Thửa đất số 79, tờ bản đồ số 14</t>
  </si>
  <si>
    <t>Thửa đất số 14, tờ bản đồ số 9</t>
  </si>
  <si>
    <t>Thửa đất số 94, tờ bản đồ số 51</t>
  </si>
  <si>
    <t>Thửa đất số 27, tờ bản đồ số 49</t>
  </si>
  <si>
    <t>Thửa đất số 34, tờ bản đồ số 49</t>
  </si>
  <si>
    <t>Thửa đất số 191, tờ bản đồ số 46</t>
  </si>
  <si>
    <t>Thửa đất số 185, tờ bản đồ số 46</t>
  </si>
  <si>
    <t>Thửa đất số 179, tờ bản đồ số 47</t>
  </si>
  <si>
    <t>Thửa đất số 48, tờ bản đồ số 37</t>
  </si>
  <si>
    <t>Thửa đất số 198, tờ bản đồ số 34</t>
  </si>
  <si>
    <t>Đường ĐT 760B.Đất</t>
  </si>
  <si>
    <t>Thửa đất số 184, tờ bản đồ số 34</t>
  </si>
  <si>
    <t>Thửa đất số 165, tờ bản đồ số 34</t>
  </si>
  <si>
    <t>Ngã ba thôn 2 đi thôn 5 (Đối diện điểm trường mẫu giáo Đội 3 Trung đoàn 719)</t>
  </si>
  <si>
    <t>Ngã ba thôn 3 đi ngã ba Tuấn Linh thôn 4</t>
  </si>
  <si>
    <t>Ngã ba ông Xây (Bom Bo đến dốc ngầm)</t>
  </si>
  <si>
    <t>Ngã ba Cây xăng Chung Chiều đến nhà văn hóa thôn 5</t>
  </si>
  <si>
    <t>Ngã ba Bảy Liếm đến ngã ba tổ 4 thôn 2</t>
  </si>
  <si>
    <t>Đường 4B</t>
  </si>
  <si>
    <t>Đường thâm nhập nhựa</t>
  </si>
  <si>
    <t>Thửa đất số 35, tờ bản đồ số 53</t>
  </si>
  <si>
    <t>Thửa đất số 132, tờ bản đồ số 51</t>
  </si>
  <si>
    <t>Thửa đất số 31, tờ bản đồ số 24</t>
  </si>
  <si>
    <t>Thửa đất số 27, tờ bản đồ số 15</t>
  </si>
  <si>
    <t>Thửa đất số 206, tờ bản đồ số 49</t>
  </si>
  <si>
    <t>Thửa đất số 22, tờ bản đồ số 13</t>
  </si>
  <si>
    <t>Thửa đất số 20, tờ bản đồ số 13</t>
  </si>
  <si>
    <t>Thửa đất số 121, tờ bản đồ số 42</t>
  </si>
  <si>
    <t>Thửa đất số 188, tờ bản đồ số 42</t>
  </si>
  <si>
    <t>Thửa đất số 152, tờ bản đồ số 47</t>
  </si>
  <si>
    <t>Thửa đất số 203, tờ bản đồ số 49</t>
  </si>
  <si>
    <t>Thửa đất số 44, tờ bản đồ số 02</t>
  </si>
  <si>
    <t>Đường đất + nhựa nóng</t>
  </si>
  <si>
    <t>Thửa đất số 51, tờ bản đồ số 02</t>
  </si>
  <si>
    <t>Thửa đất số 75, tờ bản đồ số 05</t>
  </si>
  <si>
    <t>Thửa đất số 60, tờ bản đồ số 02</t>
  </si>
  <si>
    <t>Thửa đất số 132, tờ bản đồ số 48</t>
  </si>
  <si>
    <t>Thửa đất số 66, tờ bản đồ số 14</t>
  </si>
  <si>
    <t>Thửa đất số 9, tờ bản đồ số 13</t>
  </si>
  <si>
    <t>Thửa đất số 94, tờ bản đồ số 14</t>
  </si>
  <si>
    <t>Thửa đất số 315, tờ bản đồ số 14</t>
  </si>
  <si>
    <t>Xã Đắk Nhau</t>
  </si>
  <si>
    <t xml:space="preserve">Các tuyến đường trung tâm xã </t>
  </si>
  <si>
    <t>Tòan tuyến</t>
  </si>
  <si>
    <t>Điểm cuối</t>
  </si>
  <si>
    <t xml:space="preserve">Điểm đầu </t>
  </si>
  <si>
    <t>BDXII1</t>
  </si>
  <si>
    <t>BDXII2</t>
  </si>
  <si>
    <t>BDXII3</t>
  </si>
  <si>
    <t>BDXII4</t>
  </si>
  <si>
    <t>BDXII5</t>
  </si>
  <si>
    <t>BDXII6</t>
  </si>
  <si>
    <t>BDXII7</t>
  </si>
  <si>
    <t>BDXII8</t>
  </si>
  <si>
    <t>BDXII9</t>
  </si>
  <si>
    <t>BDXII10</t>
  </si>
  <si>
    <t>BDXII11</t>
  </si>
  <si>
    <t>BDXII12</t>
  </si>
  <si>
    <t>BDXII13</t>
  </si>
  <si>
    <t>BDXII14</t>
  </si>
  <si>
    <t>BDXII15</t>
  </si>
  <si>
    <t>BDXII16</t>
  </si>
  <si>
    <t>BDXII17</t>
  </si>
  <si>
    <t>bs</t>
  </si>
  <si>
    <t>BDXII18</t>
  </si>
  <si>
    <t>BDXV1</t>
  </si>
  <si>
    <t>BDXV2</t>
  </si>
  <si>
    <t>BDXV3</t>
  </si>
  <si>
    <t>BDXV4</t>
  </si>
  <si>
    <t>BDXV5</t>
  </si>
  <si>
    <t>BDXV6</t>
  </si>
  <si>
    <t>BDXV7</t>
  </si>
  <si>
    <t>BDXV8</t>
  </si>
  <si>
    <t>BDXV9</t>
  </si>
  <si>
    <t>BDXV10</t>
  </si>
  <si>
    <t>BDXV11</t>
  </si>
  <si>
    <t>BDXV12</t>
  </si>
  <si>
    <t>BDXV13</t>
  </si>
  <si>
    <t>BDXV14</t>
  </si>
  <si>
    <t>BDXV15</t>
  </si>
  <si>
    <t>BDXV16</t>
  </si>
  <si>
    <t>BDXV17</t>
  </si>
  <si>
    <t>BDXV18</t>
  </si>
  <si>
    <t>BDXV19</t>
  </si>
  <si>
    <t>BDXII19, BDXV20</t>
  </si>
  <si>
    <t>Tuyến đường số 7 thuộc Khu TTHC xã Đường 10 cũ</t>
  </si>
  <si>
    <t>Giá đất trồng cây lâu năm hiện hành</t>
  </si>
  <si>
    <t xml:space="preserve">Giá đất trồng cây hằng năm hiện hành </t>
  </si>
  <si>
    <t xml:space="preserve">Giá đất nuôi trồng thủy sản đề xuất </t>
  </si>
  <si>
    <t xml:space="preserve">Giá đất trồng rừng sản xuất đề xuất </t>
  </si>
  <si>
    <t xml:space="preserve">Giá đất trồng rừng phòng hộ đề xuất </t>
  </si>
  <si>
    <t>Giá đất trồng rừng đặc dụng đề xuất</t>
  </si>
  <si>
    <t xml:space="preserve">Giá đất chỉnh trồng cây lâu năm hiện hành </t>
  </si>
  <si>
    <t xml:space="preserve">Giá đất chỉnh trồng cây hằng năm hiện hành 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</si>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</sst>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lef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/>
    <xf numFmtId="3" fontId="2" fillId="0" borderId="1" xfId="0" applyNumberFormat="1" applyFont="1" applyBorder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M44"/>
  <sheetViews>
    <sheetView tabSelected="1" topLeftCell="B1" workbookViewId="0">
      <selection sqref="A1:A1048576"/>
    </sheetView>
  </sheetViews>
  <sheetFormatPr defaultRowHeight="15.75" x14ac:dyDescent="0.25"/>
  <cols>
    <col min="1" max="1" width="0" style="7" hidden="1" customWidth="1"/>
    <col min="2" max="2" width="5" style="10" bestFit="1" customWidth="1"/>
    <col min="3" max="3" width="32.85546875" style="8" customWidth="1"/>
    <col min="4" max="5" width="38.42578125" style="8" customWidth="1"/>
    <col min="6" max="6" width="11.42578125" style="9" customWidth="1"/>
    <col min="7" max="7" width="13.140625" style="9" customWidth="1"/>
    <col min="8" max="8" width="13" style="9" customWidth="1"/>
    <col min="9" max="9" width="14" style="9" customWidth="1"/>
    <col min="10" max="10" width="13.85546875" style="9" customWidth="1"/>
    <col min="11" max="11" width="15.140625" style="9" customWidth="1"/>
    <col min="12" max="12" width="12.42578125" style="7" customWidth="1"/>
    <col min="13" max="13" width="13.7109375" style="7" customWidth="1"/>
    <col min="14" max="16384" width="9.140625" style="7"/>
  </cols>
  <sheetData>
    <row r="1" spans="1:13" ht="18.75" x14ac:dyDescent="0.25">
      <c r="B1" s="17" t="s">
        <v>125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31.5" customHeight="1" x14ac:dyDescent="0.25">
      <c r="A2" s="11"/>
      <c r="B2" s="15" t="s">
        <v>0</v>
      </c>
      <c r="C2" s="15" t="s">
        <v>1</v>
      </c>
      <c r="D2" s="15" t="s">
        <v>2</v>
      </c>
      <c r="E2" s="15"/>
      <c r="F2" s="16" t="s">
        <v>117</v>
      </c>
      <c r="G2" s="16" t="s">
        <v>118</v>
      </c>
      <c r="H2" s="16" t="s">
        <v>119</v>
      </c>
      <c r="I2" s="16" t="s">
        <v>120</v>
      </c>
      <c r="J2" s="16" t="s">
        <v>121</v>
      </c>
      <c r="K2" s="16" t="s">
        <v>122</v>
      </c>
      <c r="L2" s="16" t="s">
        <v>123</v>
      </c>
      <c r="M2" s="16" t="s">
        <v>124</v>
      </c>
    </row>
    <row r="3" spans="1:13" ht="35.25" customHeight="1" x14ac:dyDescent="0.25">
      <c r="A3" s="11"/>
      <c r="B3" s="15"/>
      <c r="C3" s="15"/>
      <c r="D3" s="1" t="s">
        <v>76</v>
      </c>
      <c r="E3" s="1" t="s">
        <v>75</v>
      </c>
      <c r="F3" s="16"/>
      <c r="G3" s="16"/>
      <c r="H3" s="16"/>
      <c r="I3" s="16"/>
      <c r="J3" s="16"/>
      <c r="K3" s="16"/>
      <c r="L3" s="16"/>
      <c r="M3" s="16"/>
    </row>
    <row r="4" spans="1:13" x14ac:dyDescent="0.25">
      <c r="A4" s="11"/>
      <c r="B4" s="1"/>
      <c r="C4" s="6" t="s">
        <v>72</v>
      </c>
      <c r="D4" s="6"/>
      <c r="E4" s="6"/>
      <c r="F4" s="2"/>
      <c r="G4" s="2"/>
      <c r="H4" s="2"/>
      <c r="I4" s="2"/>
      <c r="J4" s="2"/>
      <c r="K4" s="2"/>
      <c r="L4" s="12"/>
      <c r="M4" s="11"/>
    </row>
    <row r="5" spans="1:13" x14ac:dyDescent="0.25">
      <c r="A5" s="13" t="s">
        <v>77</v>
      </c>
      <c r="B5" s="3">
        <v>1</v>
      </c>
      <c r="C5" s="5" t="s">
        <v>13</v>
      </c>
      <c r="D5" s="5" t="s">
        <v>15</v>
      </c>
      <c r="E5" s="5" t="s">
        <v>16</v>
      </c>
      <c r="F5" s="4">
        <v>120</v>
      </c>
      <c r="G5" s="4">
        <v>84</v>
      </c>
      <c r="H5" s="4">
        <v>15</v>
      </c>
      <c r="I5" s="4">
        <v>13</v>
      </c>
      <c r="J5" s="4">
        <v>13</v>
      </c>
      <c r="K5" s="4">
        <v>13</v>
      </c>
      <c r="L5" s="12">
        <f>1.1*F5</f>
        <v>132</v>
      </c>
      <c r="M5" s="11">
        <f>1.1*G5</f>
        <v>92.4</v>
      </c>
    </row>
    <row r="6" spans="1:13" ht="31.5" x14ac:dyDescent="0.25">
      <c r="A6" s="13" t="s">
        <v>78</v>
      </c>
      <c r="B6" s="3">
        <v>2</v>
      </c>
      <c r="C6" s="5" t="s">
        <v>13</v>
      </c>
      <c r="D6" s="5" t="s">
        <v>16</v>
      </c>
      <c r="E6" s="5" t="s">
        <v>17</v>
      </c>
      <c r="F6" s="4">
        <v>120</v>
      </c>
      <c r="G6" s="4">
        <v>84</v>
      </c>
      <c r="H6" s="4">
        <v>15</v>
      </c>
      <c r="I6" s="4">
        <v>13</v>
      </c>
      <c r="J6" s="4">
        <v>13</v>
      </c>
      <c r="K6" s="4">
        <v>13</v>
      </c>
      <c r="L6" s="12">
        <f t="shared" ref="L6:L7" si="0">1.1*F6</f>
        <v>132</v>
      </c>
      <c r="M6" s="11">
        <f t="shared" ref="M6:M7" si="1">1.1*G6</f>
        <v>92.4</v>
      </c>
    </row>
    <row r="7" spans="1:13" x14ac:dyDescent="0.25">
      <c r="A7" s="13" t="s">
        <v>79</v>
      </c>
      <c r="B7" s="3">
        <v>3</v>
      </c>
      <c r="C7" s="5" t="s">
        <v>13</v>
      </c>
      <c r="D7" s="5" t="s">
        <v>18</v>
      </c>
      <c r="E7" s="5" t="s">
        <v>19</v>
      </c>
      <c r="F7" s="4">
        <v>120</v>
      </c>
      <c r="G7" s="4">
        <v>84</v>
      </c>
      <c r="H7" s="4">
        <v>15</v>
      </c>
      <c r="I7" s="4">
        <v>13</v>
      </c>
      <c r="J7" s="4">
        <v>13</v>
      </c>
      <c r="K7" s="4">
        <v>13</v>
      </c>
      <c r="L7" s="12">
        <f t="shared" si="0"/>
        <v>132</v>
      </c>
      <c r="M7" s="11">
        <f t="shared" si="1"/>
        <v>92.4</v>
      </c>
    </row>
    <row r="8" spans="1:13" x14ac:dyDescent="0.25">
      <c r="A8" s="13" t="s">
        <v>80</v>
      </c>
      <c r="B8" s="3">
        <v>4</v>
      </c>
      <c r="C8" s="5" t="s">
        <v>20</v>
      </c>
      <c r="D8" s="5" t="s">
        <v>21</v>
      </c>
      <c r="E8" s="5" t="s">
        <v>15</v>
      </c>
      <c r="F8" s="4">
        <v>75</v>
      </c>
      <c r="G8" s="4">
        <v>53</v>
      </c>
      <c r="H8" s="4">
        <v>15</v>
      </c>
      <c r="I8" s="4">
        <v>13</v>
      </c>
      <c r="J8" s="4">
        <v>13</v>
      </c>
      <c r="K8" s="4">
        <v>13</v>
      </c>
      <c r="L8" s="12">
        <f>1.05*F8</f>
        <v>78.75</v>
      </c>
      <c r="M8" s="11">
        <f>1.05*G8</f>
        <v>55.650000000000006</v>
      </c>
    </row>
    <row r="9" spans="1:13" x14ac:dyDescent="0.25">
      <c r="A9" s="13" t="s">
        <v>96</v>
      </c>
      <c r="B9" s="3">
        <v>5</v>
      </c>
      <c r="C9" s="5" t="s">
        <v>20</v>
      </c>
      <c r="D9" s="5" t="s">
        <v>22</v>
      </c>
      <c r="E9" s="5" t="s">
        <v>23</v>
      </c>
      <c r="F9" s="4">
        <v>75</v>
      </c>
      <c r="G9" s="4">
        <v>53</v>
      </c>
      <c r="H9" s="4">
        <v>13</v>
      </c>
      <c r="I9" s="4">
        <v>10</v>
      </c>
      <c r="J9" s="4">
        <v>10</v>
      </c>
      <c r="K9" s="4">
        <v>10</v>
      </c>
      <c r="L9" s="12">
        <f t="shared" ref="L9:L10" si="2">1.05*F9</f>
        <v>78.75</v>
      </c>
      <c r="M9" s="11">
        <f t="shared" ref="M9:M10" si="3">1.05*G9</f>
        <v>55.650000000000006</v>
      </c>
    </row>
    <row r="10" spans="1:13" x14ac:dyDescent="0.25">
      <c r="A10" s="13" t="s">
        <v>97</v>
      </c>
      <c r="B10" s="3">
        <v>6</v>
      </c>
      <c r="C10" s="5" t="s">
        <v>20</v>
      </c>
      <c r="D10" s="5" t="s">
        <v>24</v>
      </c>
      <c r="E10" s="5" t="s">
        <v>25</v>
      </c>
      <c r="F10" s="4">
        <v>75</v>
      </c>
      <c r="G10" s="4">
        <v>53</v>
      </c>
      <c r="H10" s="4">
        <v>13</v>
      </c>
      <c r="I10" s="4">
        <v>10</v>
      </c>
      <c r="J10" s="4">
        <v>10</v>
      </c>
      <c r="K10" s="4">
        <v>10</v>
      </c>
      <c r="L10" s="12">
        <f t="shared" si="2"/>
        <v>78.75</v>
      </c>
      <c r="M10" s="11">
        <f t="shared" si="3"/>
        <v>55.650000000000006</v>
      </c>
    </row>
    <row r="11" spans="1:13" x14ac:dyDescent="0.25">
      <c r="A11" s="13" t="s">
        <v>81</v>
      </c>
      <c r="B11" s="3">
        <v>7</v>
      </c>
      <c r="C11" s="5" t="s">
        <v>11</v>
      </c>
      <c r="D11" s="5" t="s">
        <v>26</v>
      </c>
      <c r="E11" s="5" t="s">
        <v>21</v>
      </c>
      <c r="F11" s="4">
        <v>120</v>
      </c>
      <c r="G11" s="4">
        <v>84</v>
      </c>
      <c r="H11" s="4">
        <v>15</v>
      </c>
      <c r="I11" s="4">
        <v>13</v>
      </c>
      <c r="J11" s="4">
        <v>13</v>
      </c>
      <c r="K11" s="4">
        <v>13</v>
      </c>
      <c r="L11" s="12">
        <f t="shared" ref="L11:L19" si="4">1.1*F11</f>
        <v>132</v>
      </c>
      <c r="M11" s="11">
        <f t="shared" ref="M11:M19" si="5">1.1*G11</f>
        <v>92.4</v>
      </c>
    </row>
    <row r="12" spans="1:13" x14ac:dyDescent="0.25">
      <c r="A12" s="13" t="s">
        <v>82</v>
      </c>
      <c r="B12" s="3">
        <v>8</v>
      </c>
      <c r="C12" s="5" t="s">
        <v>11</v>
      </c>
      <c r="D12" s="5" t="s">
        <v>27</v>
      </c>
      <c r="E12" s="5" t="s">
        <v>4</v>
      </c>
      <c r="F12" s="4">
        <v>120</v>
      </c>
      <c r="G12" s="4">
        <v>84</v>
      </c>
      <c r="H12" s="4">
        <v>15</v>
      </c>
      <c r="I12" s="4">
        <v>13</v>
      </c>
      <c r="J12" s="4">
        <v>13</v>
      </c>
      <c r="K12" s="4">
        <v>13</v>
      </c>
      <c r="L12" s="12">
        <f t="shared" si="4"/>
        <v>132</v>
      </c>
      <c r="M12" s="11">
        <f t="shared" si="5"/>
        <v>92.4</v>
      </c>
    </row>
    <row r="13" spans="1:13" x14ac:dyDescent="0.25">
      <c r="A13" s="13" t="s">
        <v>100</v>
      </c>
      <c r="B13" s="3">
        <v>9</v>
      </c>
      <c r="C13" s="5" t="s">
        <v>28</v>
      </c>
      <c r="D13" s="5" t="s">
        <v>29</v>
      </c>
      <c r="E13" s="5" t="s">
        <v>30</v>
      </c>
      <c r="F13" s="4">
        <v>120</v>
      </c>
      <c r="G13" s="4">
        <v>84</v>
      </c>
      <c r="H13" s="4">
        <v>13</v>
      </c>
      <c r="I13" s="4">
        <v>10</v>
      </c>
      <c r="J13" s="4">
        <v>10</v>
      </c>
      <c r="K13" s="4">
        <v>10</v>
      </c>
      <c r="L13" s="12">
        <f t="shared" si="4"/>
        <v>132</v>
      </c>
      <c r="M13" s="11">
        <f t="shared" si="5"/>
        <v>92.4</v>
      </c>
    </row>
    <row r="14" spans="1:13" x14ac:dyDescent="0.25">
      <c r="A14" s="13" t="s">
        <v>101</v>
      </c>
      <c r="B14" s="3">
        <v>10</v>
      </c>
      <c r="C14" s="5" t="s">
        <v>28</v>
      </c>
      <c r="D14" s="5" t="s">
        <v>31</v>
      </c>
      <c r="E14" s="5" t="s">
        <v>32</v>
      </c>
      <c r="F14" s="4">
        <v>120</v>
      </c>
      <c r="G14" s="4">
        <v>84</v>
      </c>
      <c r="H14" s="4">
        <v>13</v>
      </c>
      <c r="I14" s="4">
        <v>10</v>
      </c>
      <c r="J14" s="4">
        <v>10</v>
      </c>
      <c r="K14" s="4">
        <v>10</v>
      </c>
      <c r="L14" s="12">
        <f t="shared" si="4"/>
        <v>132</v>
      </c>
      <c r="M14" s="11">
        <f t="shared" si="5"/>
        <v>92.4</v>
      </c>
    </row>
    <row r="15" spans="1:13" x14ac:dyDescent="0.25">
      <c r="A15" s="13" t="s">
        <v>102</v>
      </c>
      <c r="B15" s="3">
        <v>11</v>
      </c>
      <c r="C15" s="5" t="s">
        <v>28</v>
      </c>
      <c r="D15" s="5" t="s">
        <v>33</v>
      </c>
      <c r="E15" s="5" t="s">
        <v>34</v>
      </c>
      <c r="F15" s="4">
        <v>120</v>
      </c>
      <c r="G15" s="4">
        <v>84</v>
      </c>
      <c r="H15" s="4">
        <v>13</v>
      </c>
      <c r="I15" s="4">
        <v>10</v>
      </c>
      <c r="J15" s="4">
        <v>10</v>
      </c>
      <c r="K15" s="4">
        <v>10</v>
      </c>
      <c r="L15" s="12">
        <f t="shared" si="4"/>
        <v>132</v>
      </c>
      <c r="M15" s="11">
        <f t="shared" si="5"/>
        <v>92.4</v>
      </c>
    </row>
    <row r="16" spans="1:13" x14ac:dyDescent="0.25">
      <c r="A16" s="13" t="s">
        <v>105</v>
      </c>
      <c r="B16" s="3">
        <v>12</v>
      </c>
      <c r="C16" s="5" t="s">
        <v>28</v>
      </c>
      <c r="D16" s="5" t="s">
        <v>35</v>
      </c>
      <c r="E16" s="5" t="s">
        <v>36</v>
      </c>
      <c r="F16" s="4">
        <v>120</v>
      </c>
      <c r="G16" s="4">
        <v>84</v>
      </c>
      <c r="H16" s="4">
        <v>13</v>
      </c>
      <c r="I16" s="4">
        <v>10</v>
      </c>
      <c r="J16" s="4">
        <v>10</v>
      </c>
      <c r="K16" s="4">
        <v>10</v>
      </c>
      <c r="L16" s="12">
        <f t="shared" si="4"/>
        <v>132</v>
      </c>
      <c r="M16" s="11">
        <f t="shared" si="5"/>
        <v>92.4</v>
      </c>
    </row>
    <row r="17" spans="1:13" x14ac:dyDescent="0.25">
      <c r="A17" s="13" t="s">
        <v>106</v>
      </c>
      <c r="B17" s="3">
        <v>13</v>
      </c>
      <c r="C17" s="5" t="s">
        <v>28</v>
      </c>
      <c r="D17" s="5" t="s">
        <v>37</v>
      </c>
      <c r="E17" s="5" t="s">
        <v>38</v>
      </c>
      <c r="F17" s="4">
        <v>120</v>
      </c>
      <c r="G17" s="4">
        <v>84</v>
      </c>
      <c r="H17" s="4">
        <v>13</v>
      </c>
      <c r="I17" s="4">
        <v>10</v>
      </c>
      <c r="J17" s="4">
        <v>10</v>
      </c>
      <c r="K17" s="4">
        <v>10</v>
      </c>
      <c r="L17" s="12">
        <f t="shared" si="4"/>
        <v>132</v>
      </c>
      <c r="M17" s="11">
        <f t="shared" si="5"/>
        <v>92.4</v>
      </c>
    </row>
    <row r="18" spans="1:13" x14ac:dyDescent="0.25">
      <c r="A18" s="13" t="s">
        <v>111</v>
      </c>
      <c r="B18" s="3">
        <v>14</v>
      </c>
      <c r="C18" s="5" t="s">
        <v>28</v>
      </c>
      <c r="D18" s="5" t="s">
        <v>39</v>
      </c>
      <c r="E18" s="5" t="s">
        <v>40</v>
      </c>
      <c r="F18" s="4">
        <v>120</v>
      </c>
      <c r="G18" s="4">
        <v>84</v>
      </c>
      <c r="H18" s="4">
        <v>13</v>
      </c>
      <c r="I18" s="4">
        <v>10</v>
      </c>
      <c r="J18" s="4">
        <v>10</v>
      </c>
      <c r="K18" s="4">
        <v>10</v>
      </c>
      <c r="L18" s="12">
        <f t="shared" si="4"/>
        <v>132</v>
      </c>
      <c r="M18" s="11">
        <f t="shared" si="5"/>
        <v>92.4</v>
      </c>
    </row>
    <row r="19" spans="1:13" x14ac:dyDescent="0.25">
      <c r="A19" s="13" t="s">
        <v>112</v>
      </c>
      <c r="B19" s="3">
        <v>15</v>
      </c>
      <c r="C19" s="5" t="s">
        <v>41</v>
      </c>
      <c r="D19" s="5" t="s">
        <v>42</v>
      </c>
      <c r="E19" s="5" t="s">
        <v>43</v>
      </c>
      <c r="F19" s="4">
        <v>120</v>
      </c>
      <c r="G19" s="4">
        <v>84</v>
      </c>
      <c r="H19" s="4">
        <v>13</v>
      </c>
      <c r="I19" s="4">
        <v>10</v>
      </c>
      <c r="J19" s="4">
        <v>10</v>
      </c>
      <c r="K19" s="4">
        <v>10</v>
      </c>
      <c r="L19" s="12">
        <f t="shared" si="4"/>
        <v>132</v>
      </c>
      <c r="M19" s="11">
        <f t="shared" si="5"/>
        <v>92.4</v>
      </c>
    </row>
    <row r="20" spans="1:13" ht="47.25" x14ac:dyDescent="0.25">
      <c r="A20" s="13" t="s">
        <v>83</v>
      </c>
      <c r="B20" s="3">
        <v>16</v>
      </c>
      <c r="C20" s="5" t="s">
        <v>44</v>
      </c>
      <c r="D20" s="5" t="s">
        <v>6</v>
      </c>
      <c r="E20" s="5"/>
      <c r="F20" s="4">
        <v>65</v>
      </c>
      <c r="G20" s="4">
        <v>46</v>
      </c>
      <c r="H20" s="4">
        <v>15</v>
      </c>
      <c r="I20" s="4">
        <v>13</v>
      </c>
      <c r="J20" s="4">
        <v>13</v>
      </c>
      <c r="K20" s="4">
        <v>13</v>
      </c>
      <c r="L20" s="12">
        <f>F20</f>
        <v>65</v>
      </c>
      <c r="M20" s="12">
        <f>G20</f>
        <v>46</v>
      </c>
    </row>
    <row r="21" spans="1:13" ht="31.5" x14ac:dyDescent="0.25">
      <c r="A21" s="13" t="s">
        <v>84</v>
      </c>
      <c r="B21" s="3">
        <v>17</v>
      </c>
      <c r="C21" s="5" t="s">
        <v>45</v>
      </c>
      <c r="D21" s="5" t="s">
        <v>6</v>
      </c>
      <c r="E21" s="5"/>
      <c r="F21" s="4">
        <v>65</v>
      </c>
      <c r="G21" s="4">
        <v>46</v>
      </c>
      <c r="H21" s="4">
        <v>15</v>
      </c>
      <c r="I21" s="4">
        <v>13</v>
      </c>
      <c r="J21" s="4">
        <v>13</v>
      </c>
      <c r="K21" s="4">
        <v>13</v>
      </c>
      <c r="L21" s="12">
        <f t="shared" ref="L21:M21" si="6">F21</f>
        <v>65</v>
      </c>
      <c r="M21" s="12">
        <f t="shared" si="6"/>
        <v>46</v>
      </c>
    </row>
    <row r="22" spans="1:13" ht="31.5" x14ac:dyDescent="0.25">
      <c r="A22" s="13" t="s">
        <v>85</v>
      </c>
      <c r="B22" s="3">
        <v>18</v>
      </c>
      <c r="C22" s="5" t="s">
        <v>46</v>
      </c>
      <c r="D22" s="5" t="s">
        <v>6</v>
      </c>
      <c r="E22" s="5"/>
      <c r="F22" s="4">
        <v>75</v>
      </c>
      <c r="G22" s="4">
        <v>53</v>
      </c>
      <c r="H22" s="4">
        <v>15</v>
      </c>
      <c r="I22" s="4">
        <v>13</v>
      </c>
      <c r="J22" s="4">
        <v>13</v>
      </c>
      <c r="K22" s="4">
        <v>13</v>
      </c>
      <c r="L22" s="12">
        <f>1.05*F22</f>
        <v>78.75</v>
      </c>
      <c r="M22" s="11">
        <f>1.05*G22</f>
        <v>55.650000000000006</v>
      </c>
    </row>
    <row r="23" spans="1:13" ht="31.5" x14ac:dyDescent="0.25">
      <c r="A23" s="13" t="s">
        <v>86</v>
      </c>
      <c r="B23" s="3">
        <v>19</v>
      </c>
      <c r="C23" s="5" t="s">
        <v>47</v>
      </c>
      <c r="D23" s="5" t="s">
        <v>6</v>
      </c>
      <c r="E23" s="5"/>
      <c r="F23" s="4">
        <v>65</v>
      </c>
      <c r="G23" s="4">
        <v>46</v>
      </c>
      <c r="H23" s="4">
        <v>15</v>
      </c>
      <c r="I23" s="4">
        <v>13</v>
      </c>
      <c r="J23" s="4">
        <v>13</v>
      </c>
      <c r="K23" s="4">
        <v>13</v>
      </c>
      <c r="L23" s="12">
        <f t="shared" ref="L23:L24" si="7">F23</f>
        <v>65</v>
      </c>
      <c r="M23" s="12">
        <f t="shared" ref="M23:M24" si="8">G23</f>
        <v>46</v>
      </c>
    </row>
    <row r="24" spans="1:13" ht="31.5" x14ac:dyDescent="0.25">
      <c r="A24" s="13" t="s">
        <v>87</v>
      </c>
      <c r="B24" s="3">
        <v>20</v>
      </c>
      <c r="C24" s="5" t="s">
        <v>48</v>
      </c>
      <c r="D24" s="5" t="s">
        <v>6</v>
      </c>
      <c r="E24" s="5"/>
      <c r="F24" s="4">
        <v>65</v>
      </c>
      <c r="G24" s="4">
        <v>46</v>
      </c>
      <c r="H24" s="4">
        <v>15</v>
      </c>
      <c r="I24" s="4">
        <v>13</v>
      </c>
      <c r="J24" s="4">
        <v>13</v>
      </c>
      <c r="K24" s="4">
        <v>13</v>
      </c>
      <c r="L24" s="12">
        <f t="shared" si="7"/>
        <v>65</v>
      </c>
      <c r="M24" s="12">
        <f t="shared" si="8"/>
        <v>46</v>
      </c>
    </row>
    <row r="25" spans="1:13" x14ac:dyDescent="0.25">
      <c r="A25" s="13" t="s">
        <v>88</v>
      </c>
      <c r="B25" s="3">
        <v>21</v>
      </c>
      <c r="C25" s="5" t="s">
        <v>7</v>
      </c>
      <c r="D25" s="5" t="s">
        <v>6</v>
      </c>
      <c r="E25" s="5"/>
      <c r="F25" s="4">
        <v>75</v>
      </c>
      <c r="G25" s="4">
        <v>53</v>
      </c>
      <c r="H25" s="4">
        <v>15</v>
      </c>
      <c r="I25" s="4">
        <v>13</v>
      </c>
      <c r="J25" s="4">
        <v>13</v>
      </c>
      <c r="K25" s="4">
        <v>13</v>
      </c>
      <c r="L25" s="12">
        <f t="shared" ref="L25:L32" si="9">1.05*F25</f>
        <v>78.75</v>
      </c>
      <c r="M25" s="11">
        <f t="shared" ref="M25:M32" si="10">1.05*G25</f>
        <v>55.650000000000006</v>
      </c>
    </row>
    <row r="26" spans="1:13" x14ac:dyDescent="0.25">
      <c r="A26" s="13" t="s">
        <v>89</v>
      </c>
      <c r="B26" s="3">
        <v>22</v>
      </c>
      <c r="C26" s="5" t="s">
        <v>3</v>
      </c>
      <c r="D26" s="5" t="s">
        <v>6</v>
      </c>
      <c r="E26" s="5"/>
      <c r="F26" s="4">
        <v>75</v>
      </c>
      <c r="G26" s="4">
        <v>53</v>
      </c>
      <c r="H26" s="4">
        <v>15</v>
      </c>
      <c r="I26" s="4">
        <v>13</v>
      </c>
      <c r="J26" s="4">
        <v>13</v>
      </c>
      <c r="K26" s="4">
        <v>13</v>
      </c>
      <c r="L26" s="12">
        <f t="shared" si="9"/>
        <v>78.75</v>
      </c>
      <c r="M26" s="11">
        <f t="shared" si="10"/>
        <v>55.650000000000006</v>
      </c>
    </row>
    <row r="27" spans="1:13" x14ac:dyDescent="0.25">
      <c r="A27" s="13" t="s">
        <v>90</v>
      </c>
      <c r="B27" s="3">
        <v>23</v>
      </c>
      <c r="C27" s="5" t="s">
        <v>8</v>
      </c>
      <c r="D27" s="5" t="s">
        <v>6</v>
      </c>
      <c r="E27" s="5"/>
      <c r="F27" s="4">
        <v>75</v>
      </c>
      <c r="G27" s="4">
        <v>53</v>
      </c>
      <c r="H27" s="4">
        <v>15</v>
      </c>
      <c r="I27" s="4">
        <v>13</v>
      </c>
      <c r="J27" s="4">
        <v>13</v>
      </c>
      <c r="K27" s="4">
        <v>13</v>
      </c>
      <c r="L27" s="12">
        <f t="shared" si="9"/>
        <v>78.75</v>
      </c>
      <c r="M27" s="11">
        <f t="shared" si="10"/>
        <v>55.650000000000006</v>
      </c>
    </row>
    <row r="28" spans="1:13" x14ac:dyDescent="0.25">
      <c r="A28" s="13" t="s">
        <v>91</v>
      </c>
      <c r="B28" s="3">
        <v>24</v>
      </c>
      <c r="C28" s="5" t="s">
        <v>5</v>
      </c>
      <c r="D28" s="5" t="s">
        <v>6</v>
      </c>
      <c r="E28" s="5"/>
      <c r="F28" s="4">
        <v>75</v>
      </c>
      <c r="G28" s="4">
        <v>53</v>
      </c>
      <c r="H28" s="4">
        <v>15</v>
      </c>
      <c r="I28" s="4">
        <v>13</v>
      </c>
      <c r="J28" s="4">
        <v>13</v>
      </c>
      <c r="K28" s="4">
        <v>13</v>
      </c>
      <c r="L28" s="12">
        <f t="shared" si="9"/>
        <v>78.75</v>
      </c>
      <c r="M28" s="11">
        <f t="shared" si="10"/>
        <v>55.650000000000006</v>
      </c>
    </row>
    <row r="29" spans="1:13" x14ac:dyDescent="0.25">
      <c r="A29" s="13" t="s">
        <v>92</v>
      </c>
      <c r="B29" s="3">
        <v>25</v>
      </c>
      <c r="C29" s="5" t="s">
        <v>9</v>
      </c>
      <c r="D29" s="5" t="s">
        <v>6</v>
      </c>
      <c r="E29" s="5"/>
      <c r="F29" s="4">
        <v>75</v>
      </c>
      <c r="G29" s="4">
        <v>53</v>
      </c>
      <c r="H29" s="4">
        <v>15</v>
      </c>
      <c r="I29" s="4">
        <v>13</v>
      </c>
      <c r="J29" s="4">
        <v>13</v>
      </c>
      <c r="K29" s="4">
        <v>13</v>
      </c>
      <c r="L29" s="12">
        <f t="shared" si="9"/>
        <v>78.75</v>
      </c>
      <c r="M29" s="11">
        <f t="shared" si="10"/>
        <v>55.650000000000006</v>
      </c>
    </row>
    <row r="30" spans="1:13" x14ac:dyDescent="0.25">
      <c r="A30" s="13" t="s">
        <v>93</v>
      </c>
      <c r="B30" s="3">
        <v>26</v>
      </c>
      <c r="C30" s="5" t="s">
        <v>49</v>
      </c>
      <c r="D30" s="5" t="s">
        <v>6</v>
      </c>
      <c r="E30" s="5"/>
      <c r="F30" s="4">
        <v>75</v>
      </c>
      <c r="G30" s="4">
        <v>53</v>
      </c>
      <c r="H30" s="4">
        <v>15</v>
      </c>
      <c r="I30" s="4">
        <v>13</v>
      </c>
      <c r="J30" s="4">
        <v>13</v>
      </c>
      <c r="K30" s="4">
        <v>13</v>
      </c>
      <c r="L30" s="12">
        <f t="shared" si="9"/>
        <v>78.75</v>
      </c>
      <c r="M30" s="11">
        <f t="shared" si="10"/>
        <v>55.650000000000006</v>
      </c>
    </row>
    <row r="31" spans="1:13" x14ac:dyDescent="0.25">
      <c r="A31" s="14" t="s">
        <v>94</v>
      </c>
      <c r="B31" s="3">
        <v>27</v>
      </c>
      <c r="C31" s="5" t="s">
        <v>73</v>
      </c>
      <c r="D31" s="5" t="s">
        <v>74</v>
      </c>
      <c r="E31" s="5"/>
      <c r="F31" s="4">
        <v>75</v>
      </c>
      <c r="G31" s="4">
        <v>53</v>
      </c>
      <c r="H31" s="4">
        <v>15</v>
      </c>
      <c r="I31" s="4">
        <v>13</v>
      </c>
      <c r="J31" s="4">
        <v>13</v>
      </c>
      <c r="K31" s="4">
        <v>13</v>
      </c>
      <c r="L31" s="12">
        <f t="shared" si="9"/>
        <v>78.75</v>
      </c>
      <c r="M31" s="11">
        <f t="shared" si="10"/>
        <v>55.650000000000006</v>
      </c>
    </row>
    <row r="32" spans="1:13" ht="31.5" x14ac:dyDescent="0.25">
      <c r="A32" s="14" t="s">
        <v>94</v>
      </c>
      <c r="B32" s="3"/>
      <c r="C32" s="5" t="s">
        <v>116</v>
      </c>
      <c r="D32" s="5"/>
      <c r="E32" s="5"/>
      <c r="F32" s="4">
        <v>75</v>
      </c>
      <c r="G32" s="4">
        <v>53</v>
      </c>
      <c r="H32" s="4">
        <v>15</v>
      </c>
      <c r="I32" s="4">
        <v>13</v>
      </c>
      <c r="J32" s="4">
        <v>13</v>
      </c>
      <c r="K32" s="4">
        <v>13</v>
      </c>
      <c r="L32" s="12">
        <f t="shared" si="9"/>
        <v>78.75</v>
      </c>
      <c r="M32" s="11">
        <f t="shared" si="10"/>
        <v>55.650000000000006</v>
      </c>
    </row>
    <row r="33" spans="1:13" x14ac:dyDescent="0.25">
      <c r="A33" s="13" t="s">
        <v>98</v>
      </c>
      <c r="B33" s="3">
        <v>28</v>
      </c>
      <c r="C33" s="5" t="s">
        <v>50</v>
      </c>
      <c r="D33" s="5" t="s">
        <v>51</v>
      </c>
      <c r="E33" s="5" t="s">
        <v>52</v>
      </c>
      <c r="F33" s="4">
        <v>65</v>
      </c>
      <c r="G33" s="4">
        <v>46</v>
      </c>
      <c r="H33" s="4">
        <v>13</v>
      </c>
      <c r="I33" s="4">
        <v>10</v>
      </c>
      <c r="J33" s="4">
        <v>10</v>
      </c>
      <c r="K33" s="4">
        <v>10</v>
      </c>
      <c r="L33" s="12">
        <f t="shared" ref="L33:L44" si="11">F33</f>
        <v>65</v>
      </c>
      <c r="M33" s="12">
        <f t="shared" ref="M33:M44" si="12">G33</f>
        <v>46</v>
      </c>
    </row>
    <row r="34" spans="1:13" x14ac:dyDescent="0.25">
      <c r="A34" s="13" t="s">
        <v>99</v>
      </c>
      <c r="B34" s="3">
        <v>29</v>
      </c>
      <c r="C34" s="5" t="s">
        <v>50</v>
      </c>
      <c r="D34" s="5" t="s">
        <v>53</v>
      </c>
      <c r="E34" s="5" t="s">
        <v>54</v>
      </c>
      <c r="F34" s="4">
        <v>65</v>
      </c>
      <c r="G34" s="4">
        <v>46</v>
      </c>
      <c r="H34" s="4">
        <v>13</v>
      </c>
      <c r="I34" s="4">
        <v>10</v>
      </c>
      <c r="J34" s="4">
        <v>10</v>
      </c>
      <c r="K34" s="4">
        <v>10</v>
      </c>
      <c r="L34" s="12">
        <f t="shared" si="11"/>
        <v>65</v>
      </c>
      <c r="M34" s="12">
        <f t="shared" si="12"/>
        <v>46</v>
      </c>
    </row>
    <row r="35" spans="1:13" x14ac:dyDescent="0.25">
      <c r="A35" s="13" t="s">
        <v>103</v>
      </c>
      <c r="B35" s="3">
        <v>30</v>
      </c>
      <c r="C35" s="5" t="s">
        <v>50</v>
      </c>
      <c r="D35" s="5" t="s">
        <v>55</v>
      </c>
      <c r="E35" s="5" t="s">
        <v>56</v>
      </c>
      <c r="F35" s="4">
        <v>65</v>
      </c>
      <c r="G35" s="4">
        <v>46</v>
      </c>
      <c r="H35" s="4">
        <v>13</v>
      </c>
      <c r="I35" s="4">
        <v>10</v>
      </c>
      <c r="J35" s="4">
        <v>10</v>
      </c>
      <c r="K35" s="4">
        <v>10</v>
      </c>
      <c r="L35" s="12">
        <f t="shared" si="11"/>
        <v>65</v>
      </c>
      <c r="M35" s="12">
        <f t="shared" si="12"/>
        <v>46</v>
      </c>
    </row>
    <row r="36" spans="1:13" x14ac:dyDescent="0.25">
      <c r="A36" s="13" t="s">
        <v>104</v>
      </c>
      <c r="B36" s="3">
        <v>31</v>
      </c>
      <c r="C36" s="5" t="s">
        <v>50</v>
      </c>
      <c r="D36" s="5" t="s">
        <v>57</v>
      </c>
      <c r="E36" s="5" t="s">
        <v>58</v>
      </c>
      <c r="F36" s="4">
        <v>65</v>
      </c>
      <c r="G36" s="4">
        <v>46</v>
      </c>
      <c r="H36" s="4">
        <v>13</v>
      </c>
      <c r="I36" s="4">
        <v>10</v>
      </c>
      <c r="J36" s="4">
        <v>10</v>
      </c>
      <c r="K36" s="4">
        <v>10</v>
      </c>
      <c r="L36" s="12">
        <f t="shared" si="11"/>
        <v>65</v>
      </c>
      <c r="M36" s="12">
        <f t="shared" si="12"/>
        <v>46</v>
      </c>
    </row>
    <row r="37" spans="1:13" x14ac:dyDescent="0.25">
      <c r="A37" s="13" t="s">
        <v>107</v>
      </c>
      <c r="B37" s="3">
        <v>32</v>
      </c>
      <c r="C37" s="5" t="s">
        <v>14</v>
      </c>
      <c r="D37" s="5" t="s">
        <v>59</v>
      </c>
      <c r="E37" s="5" t="s">
        <v>60</v>
      </c>
      <c r="F37" s="4">
        <v>65</v>
      </c>
      <c r="G37" s="4">
        <v>46</v>
      </c>
      <c r="H37" s="4">
        <v>13</v>
      </c>
      <c r="I37" s="4">
        <v>10</v>
      </c>
      <c r="J37" s="4">
        <v>10</v>
      </c>
      <c r="K37" s="4">
        <v>10</v>
      </c>
      <c r="L37" s="12">
        <f t="shared" si="11"/>
        <v>65</v>
      </c>
      <c r="M37" s="12">
        <f t="shared" si="12"/>
        <v>46</v>
      </c>
    </row>
    <row r="38" spans="1:13" x14ac:dyDescent="0.25">
      <c r="A38" s="13" t="s">
        <v>108</v>
      </c>
      <c r="B38" s="3">
        <v>33</v>
      </c>
      <c r="C38" s="5" t="s">
        <v>50</v>
      </c>
      <c r="D38" s="5" t="s">
        <v>61</v>
      </c>
      <c r="E38" s="5" t="s">
        <v>62</v>
      </c>
      <c r="F38" s="4">
        <v>65</v>
      </c>
      <c r="G38" s="4">
        <v>46</v>
      </c>
      <c r="H38" s="4">
        <v>13</v>
      </c>
      <c r="I38" s="4">
        <v>10</v>
      </c>
      <c r="J38" s="4">
        <v>10</v>
      </c>
      <c r="K38" s="4">
        <v>10</v>
      </c>
      <c r="L38" s="12">
        <f t="shared" si="11"/>
        <v>65</v>
      </c>
      <c r="M38" s="12">
        <f t="shared" si="12"/>
        <v>46</v>
      </c>
    </row>
    <row r="39" spans="1:13" x14ac:dyDescent="0.25">
      <c r="A39" s="13" t="s">
        <v>109</v>
      </c>
      <c r="B39" s="3">
        <v>34</v>
      </c>
      <c r="C39" s="5" t="s">
        <v>63</v>
      </c>
      <c r="D39" s="5" t="s">
        <v>64</v>
      </c>
      <c r="E39" s="5" t="s">
        <v>65</v>
      </c>
      <c r="F39" s="4">
        <v>65</v>
      </c>
      <c r="G39" s="4">
        <v>46</v>
      </c>
      <c r="H39" s="4">
        <v>13</v>
      </c>
      <c r="I39" s="4">
        <v>10</v>
      </c>
      <c r="J39" s="4">
        <v>10</v>
      </c>
      <c r="K39" s="4">
        <v>10</v>
      </c>
      <c r="L39" s="12">
        <f t="shared" si="11"/>
        <v>65</v>
      </c>
      <c r="M39" s="12">
        <f t="shared" si="12"/>
        <v>46</v>
      </c>
    </row>
    <row r="40" spans="1:13" x14ac:dyDescent="0.25">
      <c r="A40" s="13" t="s">
        <v>110</v>
      </c>
      <c r="B40" s="3">
        <v>35</v>
      </c>
      <c r="C40" s="5" t="s">
        <v>50</v>
      </c>
      <c r="D40" s="5" t="s">
        <v>66</v>
      </c>
      <c r="E40" s="5" t="s">
        <v>67</v>
      </c>
      <c r="F40" s="4">
        <v>65</v>
      </c>
      <c r="G40" s="4">
        <v>46</v>
      </c>
      <c r="H40" s="4">
        <v>13</v>
      </c>
      <c r="I40" s="4">
        <v>10</v>
      </c>
      <c r="J40" s="4">
        <v>10</v>
      </c>
      <c r="K40" s="4">
        <v>10</v>
      </c>
      <c r="L40" s="12">
        <f t="shared" si="11"/>
        <v>65</v>
      </c>
      <c r="M40" s="12">
        <f t="shared" si="12"/>
        <v>46</v>
      </c>
    </row>
    <row r="41" spans="1:13" x14ac:dyDescent="0.25">
      <c r="A41" s="13" t="s">
        <v>113</v>
      </c>
      <c r="B41" s="3">
        <v>36</v>
      </c>
      <c r="C41" s="5" t="s">
        <v>50</v>
      </c>
      <c r="D41" s="5" t="s">
        <v>68</v>
      </c>
      <c r="E41" s="5" t="s">
        <v>69</v>
      </c>
      <c r="F41" s="4">
        <v>65</v>
      </c>
      <c r="G41" s="4">
        <v>46</v>
      </c>
      <c r="H41" s="4">
        <v>13</v>
      </c>
      <c r="I41" s="4">
        <v>10</v>
      </c>
      <c r="J41" s="4">
        <v>10</v>
      </c>
      <c r="K41" s="4">
        <v>10</v>
      </c>
      <c r="L41" s="12">
        <f t="shared" si="11"/>
        <v>65</v>
      </c>
      <c r="M41" s="12">
        <f t="shared" si="12"/>
        <v>46</v>
      </c>
    </row>
    <row r="42" spans="1:13" x14ac:dyDescent="0.25">
      <c r="A42" s="13" t="s">
        <v>114</v>
      </c>
      <c r="B42" s="3">
        <v>37</v>
      </c>
      <c r="C42" s="5" t="s">
        <v>50</v>
      </c>
      <c r="D42" s="5" t="s">
        <v>70</v>
      </c>
      <c r="E42" s="5" t="s">
        <v>71</v>
      </c>
      <c r="F42" s="4">
        <v>65</v>
      </c>
      <c r="G42" s="4">
        <v>46</v>
      </c>
      <c r="H42" s="4">
        <v>13</v>
      </c>
      <c r="I42" s="4">
        <v>10</v>
      </c>
      <c r="J42" s="4">
        <v>10</v>
      </c>
      <c r="K42" s="4">
        <v>10</v>
      </c>
      <c r="L42" s="12">
        <f t="shared" si="11"/>
        <v>65</v>
      </c>
      <c r="M42" s="12">
        <f t="shared" si="12"/>
        <v>46</v>
      </c>
    </row>
    <row r="43" spans="1:13" ht="31.5" x14ac:dyDescent="0.25">
      <c r="A43" s="13" t="s">
        <v>95</v>
      </c>
      <c r="B43" s="3">
        <v>38</v>
      </c>
      <c r="C43" s="5" t="s">
        <v>12</v>
      </c>
      <c r="D43" s="5" t="s">
        <v>6</v>
      </c>
      <c r="E43" s="5"/>
      <c r="F43" s="4">
        <v>65</v>
      </c>
      <c r="G43" s="4">
        <v>46</v>
      </c>
      <c r="H43" s="4">
        <v>15</v>
      </c>
      <c r="I43" s="4">
        <v>13</v>
      </c>
      <c r="J43" s="4">
        <v>13</v>
      </c>
      <c r="K43" s="4">
        <v>13</v>
      </c>
      <c r="L43" s="12">
        <f t="shared" si="11"/>
        <v>65</v>
      </c>
      <c r="M43" s="12">
        <f t="shared" si="12"/>
        <v>46</v>
      </c>
    </row>
    <row r="44" spans="1:13" ht="25.5" x14ac:dyDescent="0.25">
      <c r="A44" s="13" t="s">
        <v>115</v>
      </c>
      <c r="B44" s="3">
        <v>39</v>
      </c>
      <c r="C44" s="5" t="s">
        <v>10</v>
      </c>
      <c r="D44" s="5" t="s">
        <v>6</v>
      </c>
      <c r="E44" s="5"/>
      <c r="F44" s="4">
        <v>65</v>
      </c>
      <c r="G44" s="4">
        <v>46</v>
      </c>
      <c r="H44" s="4">
        <v>13</v>
      </c>
      <c r="I44" s="4">
        <v>10</v>
      </c>
      <c r="J44" s="4">
        <v>10</v>
      </c>
      <c r="K44" s="4">
        <v>10</v>
      </c>
      <c r="L44" s="12">
        <f t="shared" si="11"/>
        <v>65</v>
      </c>
      <c r="M44" s="12">
        <f t="shared" si="12"/>
        <v>46</v>
      </c>
    </row>
  </sheetData>
  <autoFilter ref="B3:M44" xr:uid="{0B66FCD7-D382-4498-AC0A-8C7895209709}"/>
  <mergeCells count="12">
    <mergeCell ref="B1:M1"/>
    <mergeCell ref="L2:L3"/>
    <mergeCell ref="M2:M3"/>
    <mergeCell ref="F2:F3"/>
    <mergeCell ref="B2:B3"/>
    <mergeCell ref="C2:C3"/>
    <mergeCell ref="D2:E2"/>
    <mergeCell ref="K2:K3"/>
    <mergeCell ref="J2:J3"/>
    <mergeCell ref="I2:I3"/>
    <mergeCell ref="H2:H3"/>
    <mergeCell ref="G2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NN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 Phan</cp:lastModifiedBy>
  <dcterms:created xsi:type="dcterms:W3CDTF">2025-09-30T07:46:36Z</dcterms:created>
  <dcterms:modified xsi:type="dcterms:W3CDTF">2025-10-15T23:16:43Z</dcterms:modified>
</cp:coreProperties>
</file>